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65" yWindow="-180" windowWidth="9150" windowHeight="12060"/>
  </bookViews>
  <sheets>
    <sheet name="Sheet1" sheetId="1" r:id="rId1"/>
  </sheets>
  <definedNames>
    <definedName name="_xlnm._FilterDatabase" localSheetId="0" hidden="1">Sheet1!$A$14:$C$39</definedName>
  </definedNames>
  <calcPr calcId="145621"/>
</workbook>
</file>

<file path=xl/calcChain.xml><?xml version="1.0" encoding="utf-8"?>
<calcChain xmlns="http://schemas.openxmlformats.org/spreadsheetml/2006/main">
  <c r="C18" i="1" l="1"/>
  <c r="C34" i="1" l="1"/>
  <c r="C29" i="1" l="1"/>
  <c r="C27" i="1"/>
  <c r="C38" i="1"/>
  <c r="C31" i="1"/>
  <c r="C22" i="1"/>
  <c r="C20" i="1" s="1"/>
  <c r="C17" i="1"/>
  <c r="C36" i="1" l="1"/>
  <c r="C33" i="1" s="1"/>
  <c r="C25" i="1" l="1"/>
  <c r="C16" i="1" s="1"/>
  <c r="C15" i="1" l="1"/>
</calcChain>
</file>

<file path=xl/sharedStrings.xml><?xml version="1.0" encoding="utf-8"?>
<sst xmlns="http://schemas.openxmlformats.org/spreadsheetml/2006/main" count="63" uniqueCount="63">
  <si>
    <t>Наименование налога (сбора)</t>
  </si>
  <si>
    <t>ВСЕГО:</t>
  </si>
  <si>
    <t>НАЛОГОВЫЕ И НЕНАЛОГОВЫЕ ДОХОДЫ:</t>
  </si>
  <si>
    <t>НАЛОГИ НА ПРИБЫЛЬ, ДОХОДЫ</t>
  </si>
  <si>
    <t>Налог на доходы физических лиц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</si>
  <si>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</si>
  <si>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</si>
  <si>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</si>
  <si>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</si>
  <si>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ПОСТУПЛЕНИЯ:</t>
  </si>
  <si>
    <t>Дотации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</si>
  <si>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</si>
  <si>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</si>
  <si>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Коды бюджетной классификации Российской Федерации</t>
  </si>
  <si>
    <t>Салаватский район Республики Башкортостан</t>
  </si>
  <si>
    <t xml:space="preserve"> Салаватский район Республики Башкортостан</t>
  </si>
  <si>
    <t>1 08 00000 00 0000 000</t>
  </si>
  <si>
    <t>1 11 00000 00 0000 000</t>
  </si>
  <si>
    <t>1 16 00000 00 0000 000</t>
  </si>
  <si>
    <t>2 02 00000 00 0000 000</t>
  </si>
  <si>
    <t>2 02 10000 00 0000 000</t>
  </si>
  <si>
    <t>2 02 30000 00 0000 000</t>
  </si>
  <si>
    <t>2 02 40000 00 0000 000</t>
  </si>
  <si>
    <t xml:space="preserve">    (руб.)</t>
  </si>
  <si>
    <t>Салаватский район Республики Башкортостан на 2022 год</t>
  </si>
  <si>
    <t>на 2022 год и на плановый период 2023 и  2024 годов"</t>
  </si>
  <si>
    <t>от "__" декабря  2021 года № __</t>
  </si>
  <si>
    <t xml:space="preserve"> 2022 год</t>
  </si>
  <si>
    <t>000 1 06 01000 00 0000 110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</si>
  <si>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</si>
  <si>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</si>
  <si>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</si>
  <si>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</si>
  <si>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</si>
  <si>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000 1 06 06000 00 0000 110</t>
  </si>
  <si>
    <t>000 1 06 06043 10 0000 110</t>
  </si>
  <si>
    <t>000 1 06 06033 10 0000 110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</si>
  <si>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</si>
  <si>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</si>
  <si>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</si>
  <si>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</t>
  </si>
  <si>
    <t>Земельный налог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</si>
  <si>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</si>
  <si>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1 08 04020 01 0000 110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</si>
  <si>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</si>
  <si>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>1 11 05030 10 0000 120</t>
  </si>
  <si>
    <t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</si>
  <si>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</si>
  <si>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</si>
  <si>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</si>
  <si>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</si>
  <si>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2 02 35118 10 0000 150</t>
  </si>
  <si>
    <t>2 02 49999 10 7404 150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</si>
  <si>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</si>
  <si>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1 13 00000 00 0000 000</t>
  </si>
  <si>
    <t xml:space="preserve">ДОХОДЫ ОТ ОКАЗАНИЯ ПЛАТНЫХ УСЛУГ И КОМПЕНСАЦИИ ЗАТРАТ ГОСУДАРСТВА </t>
  </si>
  <si>
    <t>1 13 01995 10 0000 130</t>
  </si>
  <si>
    <t xml:space="preserve">Прочие доходы от оказания платных услуг (работ) получателями средств бюджетов сельских поселений </t>
  </si>
  <si>
    <t>Мурсалимкинский сельсовет муниципального района</t>
  </si>
  <si>
    <t>Поступления доходов бюджета сельского поселения</t>
  </si>
  <si>
    <t>Приложение 2</t>
  </si>
  <si>
    <t xml:space="preserve">к Решению  Совета сельского поселения Мурсалимкинский сельсовет муниципального района </t>
  </si>
  <si>
    <t xml:space="preserve">"О бюджете сельского поселения Мурсалимкинский сельсовет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</si>
</sst>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/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0" fillId="0" borderId="0" xfId="0" applyNumberFormat="1"/>
    <xf numFmtId="4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2" borderId="0" xfId="0" applyFont="1" applyFill="1" applyAlignment="1"/>
    <xf numFmtId="0" fontId="0" fillId="2" borderId="0" xfId="0" applyFill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0" zoomScale="70" zoomScaleNormal="70" workbookViewId="0">
      <selection activeCell="C38" sqref="C38"/>
    </sheetView>
  </sheetViews>
  <sheetFormatPr defaultRowHeight="12.75" x14ac:dyDescent="0.2"/>
  <cols>
    <col min="1" max="1" width="31.5703125" style="1" customWidth="1"/>
    <col min="2" max="2" width="61.140625" style="9" customWidth="1"/>
    <col min="3" max="3" width="19.42578125" style="15" bestFit="1" customWidth="1"/>
  </cols>
  <sheetData>
    <row r="1" spans="1:5" s="20" customFormat="1" ht="24" customHeight="1" x14ac:dyDescent="0.3">
      <c r="A1" s="23" t="s">
        <v>60</v>
      </c>
      <c r="B1" s="23"/>
      <c r="C1" s="23"/>
      <c r="D1" s="19"/>
      <c r="E1" s="19"/>
    </row>
    <row r="2" spans="1:5" s="20" customFormat="1" ht="15.75" customHeight="1" x14ac:dyDescent="0.3">
      <c r="A2" s="23" t="s">
        <v>61</v>
      </c>
      <c r="B2" s="23"/>
      <c r="C2" s="23"/>
      <c r="D2" s="19"/>
      <c r="E2" s="19"/>
    </row>
    <row r="3" spans="1:5" s="20" customFormat="1" ht="18" customHeight="1" x14ac:dyDescent="0.3">
      <c r="A3" s="23" t="s">
        <v>14</v>
      </c>
      <c r="B3" s="23"/>
      <c r="C3" s="23"/>
      <c r="D3" s="19"/>
      <c r="E3" s="19"/>
    </row>
    <row r="4" spans="1:5" s="20" customFormat="1" ht="20.25" customHeight="1" x14ac:dyDescent="0.3">
      <c r="A4" s="23" t="s">
        <v>62</v>
      </c>
      <c r="B4" s="23"/>
      <c r="C4" s="23"/>
      <c r="D4" s="19"/>
      <c r="E4" s="19"/>
    </row>
    <row r="5" spans="1:5" s="20" customFormat="1" ht="15.75" customHeight="1" x14ac:dyDescent="0.3">
      <c r="A5" s="23" t="s">
        <v>15</v>
      </c>
      <c r="B5" s="23"/>
      <c r="C5" s="23"/>
      <c r="D5" s="19"/>
      <c r="E5" s="19"/>
    </row>
    <row r="6" spans="1:5" s="20" customFormat="1" ht="17.45" customHeight="1" x14ac:dyDescent="0.3">
      <c r="A6" s="23" t="s">
        <v>25</v>
      </c>
      <c r="B6" s="23"/>
      <c r="C6" s="23"/>
      <c r="D6" s="19"/>
      <c r="E6" s="19"/>
    </row>
    <row r="7" spans="1:5" s="20" customFormat="1" ht="17.45" customHeight="1" x14ac:dyDescent="0.3">
      <c r="A7" s="23" t="s">
        <v>26</v>
      </c>
      <c r="B7" s="23"/>
      <c r="C7" s="23"/>
      <c r="D7" s="19"/>
      <c r="E7" s="19"/>
    </row>
    <row r="9" spans="1:5" s="2" customFormat="1" ht="26.25" customHeight="1" x14ac:dyDescent="0.3">
      <c r="A9" s="21" t="s">
        <v>59</v>
      </c>
      <c r="B9" s="22"/>
      <c r="C9" s="22"/>
    </row>
    <row r="10" spans="1:5" s="2" customFormat="1" ht="19.5" customHeight="1" x14ac:dyDescent="0.3">
      <c r="A10" s="21" t="s">
        <v>58</v>
      </c>
      <c r="B10" s="21"/>
      <c r="C10" s="21"/>
    </row>
    <row r="11" spans="1:5" s="2" customFormat="1" ht="29.25" customHeight="1" x14ac:dyDescent="0.3">
      <c r="A11" s="21" t="s">
        <v>24</v>
      </c>
      <c r="B11" s="21"/>
      <c r="C11" s="21"/>
    </row>
    <row r="12" spans="1:5" s="2" customFormat="1" ht="18.75" x14ac:dyDescent="0.3">
      <c r="A12" s="3"/>
      <c r="B12" s="10"/>
      <c r="C12" s="11"/>
    </row>
    <row r="13" spans="1:5" s="2" customFormat="1" ht="18.75" x14ac:dyDescent="0.3">
      <c r="A13" s="3"/>
      <c r="B13" s="10"/>
      <c r="C13" s="16" t="s">
        <v>23</v>
      </c>
    </row>
    <row r="14" spans="1:5" s="2" customFormat="1" ht="56.25" x14ac:dyDescent="0.3">
      <c r="A14" s="4" t="s">
        <v>13</v>
      </c>
      <c r="B14" s="4" t="s">
        <v>0</v>
      </c>
      <c r="C14" s="12" t="s">
        <v>27</v>
      </c>
    </row>
    <row r="15" spans="1:5" s="6" customFormat="1" ht="18.75" x14ac:dyDescent="0.3">
      <c r="A15" s="5"/>
      <c r="B15" s="7" t="s">
        <v>1</v>
      </c>
      <c r="C15" s="13">
        <f>C16+C33</f>
        <v>4617651</v>
      </c>
    </row>
    <row r="16" spans="1:5" s="6" customFormat="1" ht="18.75" x14ac:dyDescent="0.3">
      <c r="A16" s="17" t="s">
        <v>29</v>
      </c>
      <c r="B16" s="7" t="s">
        <v>2</v>
      </c>
      <c r="C16" s="13">
        <f>C17+C20+C25+C27+C29+C31</f>
        <v>1012000</v>
      </c>
    </row>
    <row r="17" spans="1:3" s="6" customFormat="1" ht="18.75" x14ac:dyDescent="0.3">
      <c r="A17" s="17" t="s">
        <v>30</v>
      </c>
      <c r="B17" s="7" t="s">
        <v>3</v>
      </c>
      <c r="C17" s="13">
        <f>C18</f>
        <v>260000</v>
      </c>
    </row>
    <row r="18" spans="1:3" s="2" customFormat="1" ht="18.75" x14ac:dyDescent="0.3">
      <c r="A18" s="18" t="s">
        <v>31</v>
      </c>
      <c r="B18" s="8" t="s">
        <v>4</v>
      </c>
      <c r="C18" s="14">
        <f>C19</f>
        <v>260000</v>
      </c>
    </row>
    <row r="19" spans="1:3" s="2" customFormat="1" ht="112.5" x14ac:dyDescent="0.3">
      <c r="A19" s="18" t="s">
        <v>32</v>
      </c>
      <c r="B19" s="8" t="s">
        <v>37</v>
      </c>
      <c r="C19" s="14">
        <v>260000</v>
      </c>
    </row>
    <row r="20" spans="1:3" s="6" customFormat="1" ht="18.75" x14ac:dyDescent="0.3">
      <c r="A20" s="17" t="s">
        <v>33</v>
      </c>
      <c r="B20" s="7" t="s">
        <v>5</v>
      </c>
      <c r="C20" s="13">
        <f>C21+C22</f>
        <v>650000</v>
      </c>
    </row>
    <row r="21" spans="1:3" s="6" customFormat="1" ht="18.75" x14ac:dyDescent="0.3">
      <c r="A21" s="18" t="s">
        <v>28</v>
      </c>
      <c r="B21" s="8" t="s">
        <v>38</v>
      </c>
      <c r="C21" s="14">
        <v>120000</v>
      </c>
    </row>
    <row r="22" spans="1:3" s="6" customFormat="1" ht="18.75" x14ac:dyDescent="0.3">
      <c r="A22" s="18" t="s">
        <v>34</v>
      </c>
      <c r="B22" s="8" t="s">
        <v>41</v>
      </c>
      <c r="C22" s="14">
        <f>C23+C24</f>
        <v>530000</v>
      </c>
    </row>
    <row r="23" spans="1:3" s="6" customFormat="1" ht="56.25" x14ac:dyDescent="0.3">
      <c r="A23" s="18" t="s">
        <v>36</v>
      </c>
      <c r="B23" s="8" t="s">
        <v>39</v>
      </c>
      <c r="C23" s="14">
        <v>120000</v>
      </c>
    </row>
    <row r="24" spans="1:3" s="2" customFormat="1" ht="56.25" x14ac:dyDescent="0.3">
      <c r="A24" s="18" t="s">
        <v>35</v>
      </c>
      <c r="B24" s="8" t="s">
        <v>40</v>
      </c>
      <c r="C24" s="14">
        <v>410000</v>
      </c>
    </row>
    <row r="25" spans="1:3" s="6" customFormat="1" ht="18.75" x14ac:dyDescent="0.3">
      <c r="A25" s="17" t="s">
        <v>16</v>
      </c>
      <c r="B25" s="7" t="s">
        <v>6</v>
      </c>
      <c r="C25" s="13">
        <f>C26</f>
        <v>8000</v>
      </c>
    </row>
    <row r="26" spans="1:3" s="2" customFormat="1" ht="112.5" x14ac:dyDescent="0.3">
      <c r="A26" s="18" t="s">
        <v>43</v>
      </c>
      <c r="B26" s="8" t="s">
        <v>42</v>
      </c>
      <c r="C26" s="14">
        <v>8000</v>
      </c>
    </row>
    <row r="27" spans="1:3" s="6" customFormat="1" ht="75" x14ac:dyDescent="0.3">
      <c r="A27" s="17" t="s">
        <v>17</v>
      </c>
      <c r="B27" s="7" t="s">
        <v>7</v>
      </c>
      <c r="C27" s="13">
        <f>C28</f>
        <v>90000</v>
      </c>
    </row>
    <row r="28" spans="1:3" s="2" customFormat="1" ht="112.5" x14ac:dyDescent="0.3">
      <c r="A28" s="18" t="s">
        <v>45</v>
      </c>
      <c r="B28" s="8" t="s">
        <v>44</v>
      </c>
      <c r="C28" s="14">
        <v>90000</v>
      </c>
    </row>
    <row r="29" spans="1:3" s="2" customFormat="1" ht="56.25" x14ac:dyDescent="0.3">
      <c r="A29" s="17" t="s">
        <v>54</v>
      </c>
      <c r="B29" s="7" t="s">
        <v>55</v>
      </c>
      <c r="C29" s="13">
        <f>C30</f>
        <v>2000</v>
      </c>
    </row>
    <row r="30" spans="1:3" s="2" customFormat="1" ht="56.25" x14ac:dyDescent="0.3">
      <c r="A30" s="18" t="s">
        <v>56</v>
      </c>
      <c r="B30" s="8" t="s">
        <v>57</v>
      </c>
      <c r="C30" s="14">
        <v>2000</v>
      </c>
    </row>
    <row r="31" spans="1:3" s="6" customFormat="1" ht="37.5" x14ac:dyDescent="0.3">
      <c r="A31" s="17" t="s">
        <v>18</v>
      </c>
      <c r="B31" s="7" t="s">
        <v>8</v>
      </c>
      <c r="C31" s="13">
        <f>C32</f>
        <v>2000</v>
      </c>
    </row>
    <row r="32" spans="1:3" s="2" customFormat="1" ht="130.5" customHeight="1" x14ac:dyDescent="0.3">
      <c r="A32" s="18" t="s">
        <v>46</v>
      </c>
      <c r="B32" s="8" t="s">
        <v>47</v>
      </c>
      <c r="C32" s="14">
        <v>2000</v>
      </c>
    </row>
    <row r="33" spans="1:3" s="6" customFormat="1" ht="18.75" x14ac:dyDescent="0.3">
      <c r="A33" s="17" t="s">
        <v>19</v>
      </c>
      <c r="B33" s="7" t="s">
        <v>9</v>
      </c>
      <c r="C33" s="13">
        <f>C34+C36+C38</f>
        <v>3605651</v>
      </c>
    </row>
    <row r="34" spans="1:3" s="6" customFormat="1" ht="37.5" x14ac:dyDescent="0.3">
      <c r="A34" s="17" t="s">
        <v>20</v>
      </c>
      <c r="B34" s="7" t="s">
        <v>10</v>
      </c>
      <c r="C34" s="13">
        <f>C35</f>
        <v>2843771</v>
      </c>
    </row>
    <row r="35" spans="1:3" s="2" customFormat="1" ht="56.25" x14ac:dyDescent="0.3">
      <c r="A35" s="18" t="s">
        <v>48</v>
      </c>
      <c r="B35" s="8" t="s">
        <v>49</v>
      </c>
      <c r="C35" s="14">
        <v>2843771</v>
      </c>
    </row>
    <row r="36" spans="1:3" s="6" customFormat="1" ht="37.5" x14ac:dyDescent="0.3">
      <c r="A36" s="17" t="s">
        <v>21</v>
      </c>
      <c r="B36" s="7" t="s">
        <v>11</v>
      </c>
      <c r="C36" s="13">
        <f>C37</f>
        <v>261880</v>
      </c>
    </row>
    <row r="37" spans="1:3" s="6" customFormat="1" ht="75" x14ac:dyDescent="0.3">
      <c r="A37" s="18" t="s">
        <v>51</v>
      </c>
      <c r="B37" s="8" t="s">
        <v>50</v>
      </c>
      <c r="C37" s="14">
        <v>261880</v>
      </c>
    </row>
    <row r="38" spans="1:3" s="6" customFormat="1" ht="18.75" x14ac:dyDescent="0.3">
      <c r="A38" s="17" t="s">
        <v>22</v>
      </c>
      <c r="B38" s="7" t="s">
        <v>12</v>
      </c>
      <c r="C38" s="13">
        <f>C39</f>
        <v>500000</v>
      </c>
    </row>
    <row r="39" spans="1:3" s="2" customFormat="1" ht="126" customHeight="1" x14ac:dyDescent="0.3">
      <c r="A39" s="18" t="s">
        <v>52</v>
      </c>
      <c r="B39" s="8" t="s">
        <v>53</v>
      </c>
      <c r="C39" s="14">
        <v>500000</v>
      </c>
    </row>
  </sheetData>
  <mergeCells count="10">
    <mergeCell ref="A9:C9"/>
    <mergeCell ref="A11:C11"/>
    <mergeCell ref="A1:C1"/>
    <mergeCell ref="A2:C2"/>
    <mergeCell ref="A3:C3"/>
    <mergeCell ref="A4:C4"/>
    <mergeCell ref="A5:C5"/>
    <mergeCell ref="A6:C6"/>
    <mergeCell ref="A7:C7"/>
    <mergeCell ref="A10:C10"/>
  </mergeCells>
  <pageMargins left="0.31496062992125984" right="0.31496062992125984" top="0.15748031496062992" bottom="0.15748031496062992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</dc:title>
  <dc:creator>Admin</dc:creator>
  <cp:lastModifiedBy>user</cp:lastModifiedBy>
  <cp:lastPrinted>2021-10-29T13:56:36Z</cp:lastPrinted>
  <dcterms:created xsi:type="dcterms:W3CDTF">2020-10-19T10:07:18Z</dcterms:created>
  <dcterms:modified xsi:type="dcterms:W3CDTF">2021-12-16T04:41:29Z</dcterms:modified>
</cp:coreProperties>
</file>